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Desktop\ACT04559 - Redacted\"/>
    </mc:Choice>
  </mc:AlternateContent>
  <bookViews>
    <workbookView xWindow="10230" yWindow="0" windowWidth="17970" windowHeight="61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 r="F15" i="1"/>
  <c r="I15" i="1" s="1"/>
  <c r="I16" i="1" l="1"/>
  <c r="H12" i="1"/>
  <c r="G12" i="1"/>
  <c r="E12" i="1"/>
  <c r="D12" i="1"/>
  <c r="C12" i="1"/>
  <c r="H9" i="1"/>
  <c r="G9" i="1"/>
  <c r="E9" i="1"/>
  <c r="D9" i="1"/>
  <c r="C9" i="1"/>
  <c r="H18" i="1" l="1"/>
  <c r="H17" i="1"/>
  <c r="G18" i="1"/>
  <c r="G17" i="1"/>
  <c r="E17" i="1"/>
  <c r="E18" i="1"/>
  <c r="D18" i="1"/>
  <c r="D17" i="1"/>
  <c r="C18" i="1"/>
  <c r="C17" i="1"/>
  <c r="F12" i="1"/>
  <c r="I12" i="1" s="1"/>
  <c r="F14" i="1"/>
  <c r="I14" i="1" s="1"/>
  <c r="F18" i="1" l="1"/>
  <c r="C23" i="1" s="1"/>
  <c r="F17" i="1"/>
  <c r="C22" i="1" s="1"/>
  <c r="F9" i="1"/>
  <c r="I9" i="1" s="1"/>
  <c r="I18" i="1" l="1"/>
  <c r="C25" i="1" s="1"/>
  <c r="I17" i="1"/>
  <c r="C24" i="1" s="1"/>
</calcChain>
</file>

<file path=xl/sharedStrings.xml><?xml version="1.0" encoding="utf-8"?>
<sst xmlns="http://schemas.openxmlformats.org/spreadsheetml/2006/main" count="31" uniqueCount="31">
  <si>
    <t>WESTON ON THE GREEN</t>
  </si>
  <si>
    <t>Firm Prices ex VAT</t>
  </si>
  <si>
    <t>Part A</t>
  </si>
  <si>
    <t>Year 1</t>
  </si>
  <si>
    <t>Year 2</t>
  </si>
  <si>
    <t>Total Core Year</t>
  </si>
  <si>
    <t>Option Year 1</t>
  </si>
  <si>
    <t>Option Year 2</t>
  </si>
  <si>
    <t>Total Firm Price with Option Years</t>
  </si>
  <si>
    <t>Serial No</t>
  </si>
  <si>
    <t>Description</t>
  </si>
  <si>
    <t>Part B</t>
  </si>
  <si>
    <t xml:space="preserve"> ACT/04559 - Provision Aviation  Services to Force Development Training Centre Weston on the Green (FDTC W)</t>
  </si>
  <si>
    <t>Provision of Aircraft - Hourly Firm Price Rate for a minimum of 150 flying hrs per Year. As defined in line item B.1 of the SOR.</t>
  </si>
  <si>
    <t>Provision of Aircraft - Total  Firm Price for a minimum of 150 flying hrs per Year. As defined in line item B.1 of the SOR.</t>
  </si>
  <si>
    <t>Provision of Aircraft - Total  Surge Firm Price up to 100 flying hours over the minimum flying hrs per Year. As defined in line item B.1 of the SOR.</t>
  </si>
  <si>
    <t>Provision of a full-time Pilot . As defined in line item B.2 of the SOR.</t>
  </si>
  <si>
    <t>Part C</t>
  </si>
  <si>
    <t>Year 3</t>
  </si>
  <si>
    <t>Provision of an Aviation SME for a maximum of 45 days per year. As defined in line item B.4 of the SOR.</t>
  </si>
  <si>
    <t>Provision of a full-time Ground Support  Staff. As defined in Line Item B.3 of the SOR</t>
  </si>
  <si>
    <t>Provision of Aircraft - Hourly Firm Price Surge rate up to 100 hrs per year over the minimum flying hours per year. As defined in line item B.1 of the SOR.</t>
  </si>
  <si>
    <t>Schedule 2</t>
  </si>
  <si>
    <t>Note 2 -  Flying hour payments will be made in 11 monthly instalments based upon the minimum call off hours with the balance being made on a final instalment at the end of the Contract Year. A review of the total hours used will be conducted at the third quarter stage to determine if the total hours are likely to be exceed the minimum call off.</t>
  </si>
  <si>
    <t>Total Core Firm Price for Aircraft &amp; Pilot Services without Surge Prices</t>
  </si>
  <si>
    <t>Total Core Firm Price for Aircraft &amp; Pilot Services with Surge Prices</t>
  </si>
  <si>
    <t>Total Core + Option Firm Price for Aircraft &amp; Pilot Services Without Surge Prices</t>
  </si>
  <si>
    <t>Total Core + Option Firm Price for Aircraft &amp; Pilot Services with Surge Prices</t>
  </si>
  <si>
    <t xml:space="preserve">Total Limit Of Liability with Surge Prices </t>
  </si>
  <si>
    <t>Total Limit Of Liability without Surge Prices</t>
  </si>
  <si>
    <t>Note 1 - For the purposes of this Contract flying hours are defined as 'the point and time at which the aircraft becomes airbourne to the point and time at which the aircraft lands'.  The flying hours are not to include the time spent in taxiing, transit, holding and loading.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</si>
</sst>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0_-;\-&quot;£&quot;* #,##0_-;_-&quot;£&quot;* &quot;-&quot;_-;_-@_-"/>
    <numFmt numFmtId="44" formatCode="_-&quot;£&quot;* #,##0.00_-;\-&quot;£&quot;* #,##0.00_-;_-&quot;£&quot;* &quot;-&quot;??_-;_-@_-"/>
    <numFmt numFmtId="164" formatCode="&quot;£&quot;#,##0;[Red]&quot;£&quot;#,##0"/>
  </numFmts>
  <fonts count="12" x14ac:knownFonts="1">
    <font>
      <sz val="11"/>
      <color theme="1"/>
      <name val="Calibri"/>
      <family val="2"/>
      <scheme val="minor"/>
    </font>
    <font>
      <sz val="11"/>
      <color theme="1"/>
      <name val="Calibri"/>
      <family val="2"/>
      <scheme val="minor"/>
    </font>
    <font>
      <b/>
      <sz val="12"/>
      <name val="Arial"/>
      <family val="2"/>
    </font>
    <font>
      <b/>
      <sz val="14"/>
      <color indexed="8"/>
      <name val="Arial"/>
      <family val="2"/>
    </font>
    <font>
      <b/>
      <sz val="10"/>
      <name val="Arial"/>
      <family val="2"/>
    </font>
    <font>
      <b/>
      <sz val="10"/>
      <color indexed="8"/>
      <name val="Arial"/>
      <family val="2"/>
    </font>
    <font>
      <b/>
      <sz val="9"/>
      <name val="Arial"/>
      <family val="2"/>
    </font>
    <font>
      <sz val="9"/>
      <name val="Arial"/>
      <family val="2"/>
    </font>
    <font>
      <b/>
      <sz val="11"/>
      <name val="Arial"/>
      <family val="2"/>
    </font>
    <font>
      <b/>
      <sz val="10"/>
      <color indexed="10"/>
      <name val="Arial"/>
      <family val="2"/>
    </font>
    <font>
      <b/>
      <sz val="14"/>
      <color theme="1"/>
      <name val="Arial"/>
      <family val="2"/>
    </font>
    <font>
      <b/>
      <sz val="11"/>
      <color rgb="FFFF0000"/>
      <name val="Calibri"/>
      <family val="2"/>
      <scheme val="minor"/>
    </font>
  </fonts>
  <fills count="11">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indexed="2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5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4" fillId="2" borderId="3" xfId="0" applyFont="1" applyFill="1" applyBorder="1" applyAlignment="1">
      <alignment horizontal="center" vertical="center"/>
    </xf>
    <xf numFmtId="0" fontId="0" fillId="2" borderId="4" xfId="0" applyFill="1" applyBorder="1" applyAlignment="1">
      <alignment horizontal="center" vertical="center"/>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4" fillId="2" borderId="7" xfId="0" applyFont="1" applyFill="1" applyBorder="1" applyAlignment="1">
      <alignment horizontal="center" vertical="center"/>
    </xf>
    <xf numFmtId="0" fontId="0" fillId="2" borderId="8" xfId="0" applyFill="1" applyBorder="1" applyAlignment="1">
      <alignment horizontal="center" vertical="center"/>
    </xf>
    <xf numFmtId="15" fontId="5" fillId="2" borderId="7" xfId="0" applyNumberFormat="1" applyFont="1" applyFill="1" applyBorder="1" applyAlignment="1">
      <alignment horizontal="center" vertical="top" wrapText="1"/>
    </xf>
    <xf numFmtId="0" fontId="6"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15" fontId="5" fillId="2" borderId="11" xfId="0" applyNumberFormat="1" applyFont="1" applyFill="1" applyBorder="1" applyAlignment="1">
      <alignment horizontal="center" vertical="center" wrapText="1"/>
    </xf>
    <xf numFmtId="0" fontId="0" fillId="0" borderId="0" xfId="0" applyAlignment="1">
      <alignment vertical="center"/>
    </xf>
    <xf numFmtId="0" fontId="6" fillId="2" borderId="12" xfId="0" applyFont="1" applyFill="1" applyBorder="1" applyAlignment="1">
      <alignment horizontal="center" vertical="center" wrapText="1"/>
    </xf>
    <xf numFmtId="15" fontId="5" fillId="2" borderId="12"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164" fontId="5" fillId="4" borderId="1" xfId="1" applyNumberFormat="1" applyFont="1" applyFill="1" applyBorder="1" applyAlignment="1">
      <alignment horizontal="center" vertical="center"/>
    </xf>
    <xf numFmtId="164" fontId="5" fillId="5" borderId="1" xfId="1" applyNumberFormat="1" applyFont="1" applyFill="1" applyBorder="1" applyAlignment="1">
      <alignment horizontal="center" vertical="center"/>
    </xf>
    <xf numFmtId="164" fontId="5" fillId="6" borderId="1" xfId="1" applyNumberFormat="1" applyFont="1" applyFill="1" applyBorder="1" applyAlignment="1">
      <alignment horizontal="center" vertical="center"/>
    </xf>
    <xf numFmtId="0" fontId="4" fillId="7"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left" vertical="center"/>
    </xf>
    <xf numFmtId="44" fontId="4" fillId="0" borderId="0" xfId="0" applyNumberFormat="1" applyFont="1" applyFill="1" applyBorder="1" applyAlignment="1">
      <alignment horizontal="center" vertical="center" wrapText="1"/>
    </xf>
    <xf numFmtId="42" fontId="5" fillId="0" borderId="0" xfId="1" applyNumberFormat="1" applyFont="1" applyFill="1" applyBorder="1" applyAlignment="1">
      <alignment horizontal="center" vertical="center"/>
    </xf>
    <xf numFmtId="0" fontId="0" fillId="0" borderId="0" xfId="0" applyFill="1"/>
    <xf numFmtId="0" fontId="0" fillId="0" borderId="0" xfId="0" applyFill="1" applyBorder="1" applyAlignment="1">
      <alignment horizontal="center" vertical="center"/>
    </xf>
    <xf numFmtId="0" fontId="0" fillId="7" borderId="1" xfId="0" applyFill="1" applyBorder="1" applyAlignment="1">
      <alignment horizontal="center"/>
    </xf>
    <xf numFmtId="0" fontId="7" fillId="7" borderId="1" xfId="0" applyFont="1" applyFill="1" applyBorder="1" applyAlignment="1">
      <alignment horizontal="center" vertical="center"/>
    </xf>
    <xf numFmtId="44" fontId="0" fillId="7" borderId="1" xfId="1" applyFont="1" applyFill="1" applyBorder="1"/>
    <xf numFmtId="44" fontId="0" fillId="0" borderId="0" xfId="1" applyFont="1" applyFill="1" applyBorder="1"/>
    <xf numFmtId="0" fontId="4" fillId="2" borderId="1" xfId="0" applyFont="1" applyFill="1" applyBorder="1" applyAlignment="1">
      <alignment horizontal="center"/>
    </xf>
    <xf numFmtId="0" fontId="8" fillId="3" borderId="1" xfId="0" applyFont="1" applyFill="1" applyBorder="1" applyAlignment="1">
      <alignment horizontal="left" vertical="center" wrapText="1"/>
    </xf>
    <xf numFmtId="0" fontId="0" fillId="0" borderId="0" xfId="0" applyBorder="1"/>
    <xf numFmtId="0" fontId="9" fillId="0" borderId="0" xfId="0" applyFont="1" applyBorder="1" applyAlignment="1">
      <alignment horizontal="center" wrapText="1"/>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center" wrapText="1"/>
    </xf>
    <xf numFmtId="164" fontId="5" fillId="8" borderId="1" xfId="1" applyNumberFormat="1" applyFont="1" applyFill="1" applyBorder="1" applyAlignment="1">
      <alignment horizontal="center" vertical="center"/>
    </xf>
    <xf numFmtId="0" fontId="4" fillId="9" borderId="1" xfId="0" applyFont="1" applyFill="1" applyBorder="1" applyAlignment="1">
      <alignment horizontal="center" vertical="center" wrapText="1"/>
    </xf>
    <xf numFmtId="0" fontId="4" fillId="9" borderId="1" xfId="0" applyFont="1" applyFill="1" applyBorder="1" applyAlignment="1">
      <alignment horizontal="left" vertical="center" wrapText="1"/>
    </xf>
    <xf numFmtId="164" fontId="5" fillId="9" borderId="1" xfId="1" applyNumberFormat="1" applyFont="1" applyFill="1" applyBorder="1" applyAlignment="1">
      <alignment horizontal="center" vertical="center"/>
    </xf>
    <xf numFmtId="0" fontId="10" fillId="0" borderId="0" xfId="0" applyFont="1"/>
    <xf numFmtId="164" fontId="4" fillId="10" borderId="1" xfId="1" applyNumberFormat="1" applyFont="1" applyFill="1" applyBorder="1" applyAlignment="1">
      <alignment horizontal="center" vertical="center"/>
    </xf>
    <xf numFmtId="0" fontId="11" fillId="0" borderId="16" xfId="0" applyFont="1" applyBorder="1" applyAlignment="1">
      <alignment wrapText="1"/>
    </xf>
    <xf numFmtId="0" fontId="11" fillId="0" borderId="17" xfId="0" applyFont="1" applyBorder="1" applyAlignment="1">
      <alignment wrapText="1"/>
    </xf>
    <xf numFmtId="0" fontId="11" fillId="0" borderId="18" xfId="0" applyFont="1" applyBorder="1" applyAlignment="1">
      <alignment wrapText="1"/>
    </xf>
    <xf numFmtId="0" fontId="11" fillId="0" borderId="19" xfId="0" applyFont="1" applyBorder="1" applyAlignment="1">
      <alignment wrapText="1"/>
    </xf>
    <xf numFmtId="0" fontId="11" fillId="0" borderId="0" xfId="0" applyFont="1" applyBorder="1" applyAlignment="1">
      <alignment wrapText="1"/>
    </xf>
    <xf numFmtId="0" fontId="11" fillId="0" borderId="20" xfId="0" applyFont="1" applyBorder="1" applyAlignment="1">
      <alignment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9" fillId="0" borderId="0" xfId="0" applyFont="1" applyBorder="1" applyAlignment="1">
      <alignment wrapText="1"/>
    </xf>
    <xf numFmtId="0" fontId="2" fillId="2" borderId="1" xfId="0" applyFont="1" applyFill="1" applyBorder="1" applyAlignment="1">
      <alignment horizontal="center" vertical="center" wrapText="1"/>
    </xf>
    <xf numFmtId="0" fontId="0" fillId="0" borderId="1" xfId="0" applyBorder="1" applyAlignment="1">
      <alignment wrapText="1"/>
    </xf>
    <xf numFmtId="0" fontId="2" fillId="2" borderId="2" xfId="0" applyFont="1" applyFill="1" applyBorder="1" applyAlignment="1">
      <alignment horizontal="center" vertical="center"/>
    </xf>
    <xf numFmtId="0" fontId="3" fillId="2" borderId="0" xfId="0" applyFont="1" applyFill="1" applyBorder="1" applyAlignment="1">
      <alignment horizontal="center" wrapText="1"/>
    </xf>
    <xf numFmtId="0" fontId="9" fillId="0" borderId="10" xfId="0" applyFont="1" applyBorder="1" applyAlignment="1">
      <alignment horizontal="center" wrapText="1"/>
    </xf>
    <xf numFmtId="0" fontId="9" fillId="0" borderId="13" xfId="0" applyFont="1" applyBorder="1" applyAlignment="1">
      <alignment horizontal="center" wrapText="1"/>
    </xf>
    <xf numFmtId="0" fontId="0" fillId="0" borderId="13" xfId="0" applyBorder="1" applyAlignment="1">
      <alignment wrapText="1"/>
    </xf>
    <xf numFmtId="0" fontId="0" fillId="0" borderId="12" xfId="0" applyBorder="1" applyAlignment="1">
      <alignment wrapText="1"/>
    </xf>
    <xf numFmtId="0" fontId="0" fillId="0" borderId="4" xfId="0" applyBorder="1" applyAlignment="1">
      <alignment wrapText="1"/>
    </xf>
    <xf numFmtId="0" fontId="0" fillId="0" borderId="14" xfId="0" applyBorder="1" applyAlignment="1">
      <alignment wrapText="1"/>
    </xf>
    <xf numFmtId="0" fontId="0" fillId="0" borderId="15" xfId="0" applyBorder="1" applyAlignment="1">
      <alignment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tabSelected="1" workbookViewId="0">
      <selection activeCell="K17" sqref="K17"/>
    </sheetView>
  </sheetViews>
  <sheetFormatPr defaultColWidth="8.85546875" defaultRowHeight="15" x14ac:dyDescent="0.25"/>
  <cols>
    <col min="1" max="1" width="7.140625" customWidth="1"/>
    <col min="2" max="2" width="66.28515625" customWidth="1"/>
    <col min="3" max="7" width="14" customWidth="1"/>
    <col min="8" max="8" width="14.28515625" customWidth="1"/>
    <col min="9" max="9" width="16.140625" customWidth="1"/>
    <col min="10" max="10" width="16.42578125" customWidth="1"/>
    <col min="11" max="11" width="13" customWidth="1"/>
    <col min="257" max="257" width="7.140625" customWidth="1"/>
    <col min="258" max="258" width="63.85546875" customWidth="1"/>
    <col min="259" max="263" width="14" customWidth="1"/>
    <col min="264" max="264" width="14.28515625" customWidth="1"/>
    <col min="265" max="265" width="16.140625" customWidth="1"/>
    <col min="266" max="266" width="16.42578125" customWidth="1"/>
    <col min="267" max="267" width="13" customWidth="1"/>
    <col min="513" max="513" width="7.140625" customWidth="1"/>
    <col min="514" max="514" width="63.85546875" customWidth="1"/>
    <col min="515" max="519" width="14" customWidth="1"/>
    <col min="520" max="520" width="14.28515625" customWidth="1"/>
    <col min="521" max="521" width="16.140625" customWidth="1"/>
    <col min="522" max="522" width="16.42578125" customWidth="1"/>
    <col min="523" max="523" width="13" customWidth="1"/>
    <col min="769" max="769" width="7.140625" customWidth="1"/>
    <col min="770" max="770" width="63.85546875" customWidth="1"/>
    <col min="771" max="775" width="14" customWidth="1"/>
    <col min="776" max="776" width="14.28515625" customWidth="1"/>
    <col min="777" max="777" width="16.140625" customWidth="1"/>
    <col min="778" max="778" width="16.42578125" customWidth="1"/>
    <col min="779" max="779" width="13" customWidth="1"/>
    <col min="1025" max="1025" width="7.140625" customWidth="1"/>
    <col min="1026" max="1026" width="63.85546875" customWidth="1"/>
    <col min="1027" max="1031" width="14" customWidth="1"/>
    <col min="1032" max="1032" width="14.28515625" customWidth="1"/>
    <col min="1033" max="1033" width="16.140625" customWidth="1"/>
    <col min="1034" max="1034" width="16.42578125" customWidth="1"/>
    <col min="1035" max="1035" width="13" customWidth="1"/>
    <col min="1281" max="1281" width="7.140625" customWidth="1"/>
    <col min="1282" max="1282" width="63.85546875" customWidth="1"/>
    <col min="1283" max="1287" width="14" customWidth="1"/>
    <col min="1288" max="1288" width="14.28515625" customWidth="1"/>
    <col min="1289" max="1289" width="16.140625" customWidth="1"/>
    <col min="1290" max="1290" width="16.42578125" customWidth="1"/>
    <col min="1291" max="1291" width="13" customWidth="1"/>
    <col min="1537" max="1537" width="7.140625" customWidth="1"/>
    <col min="1538" max="1538" width="63.85546875" customWidth="1"/>
    <col min="1539" max="1543" width="14" customWidth="1"/>
    <col min="1544" max="1544" width="14.28515625" customWidth="1"/>
    <col min="1545" max="1545" width="16.140625" customWidth="1"/>
    <col min="1546" max="1546" width="16.42578125" customWidth="1"/>
    <col min="1547" max="1547" width="13" customWidth="1"/>
    <col min="1793" max="1793" width="7.140625" customWidth="1"/>
    <col min="1794" max="1794" width="63.85546875" customWidth="1"/>
    <col min="1795" max="1799" width="14" customWidth="1"/>
    <col min="1800" max="1800" width="14.28515625" customWidth="1"/>
    <col min="1801" max="1801" width="16.140625" customWidth="1"/>
    <col min="1802" max="1802" width="16.42578125" customWidth="1"/>
    <col min="1803" max="1803" width="13" customWidth="1"/>
    <col min="2049" max="2049" width="7.140625" customWidth="1"/>
    <col min="2050" max="2050" width="63.85546875" customWidth="1"/>
    <col min="2051" max="2055" width="14" customWidth="1"/>
    <col min="2056" max="2056" width="14.28515625" customWidth="1"/>
    <col min="2057" max="2057" width="16.140625" customWidth="1"/>
    <col min="2058" max="2058" width="16.42578125" customWidth="1"/>
    <col min="2059" max="2059" width="13" customWidth="1"/>
    <col min="2305" max="2305" width="7.140625" customWidth="1"/>
    <col min="2306" max="2306" width="63.85546875" customWidth="1"/>
    <col min="2307" max="2311" width="14" customWidth="1"/>
    <col min="2312" max="2312" width="14.28515625" customWidth="1"/>
    <col min="2313" max="2313" width="16.140625" customWidth="1"/>
    <col min="2314" max="2314" width="16.42578125" customWidth="1"/>
    <col min="2315" max="2315" width="13" customWidth="1"/>
    <col min="2561" max="2561" width="7.140625" customWidth="1"/>
    <col min="2562" max="2562" width="63.85546875" customWidth="1"/>
    <col min="2563" max="2567" width="14" customWidth="1"/>
    <col min="2568" max="2568" width="14.28515625" customWidth="1"/>
    <col min="2569" max="2569" width="16.140625" customWidth="1"/>
    <col min="2570" max="2570" width="16.42578125" customWidth="1"/>
    <col min="2571" max="2571" width="13" customWidth="1"/>
    <col min="2817" max="2817" width="7.140625" customWidth="1"/>
    <col min="2818" max="2818" width="63.85546875" customWidth="1"/>
    <col min="2819" max="2823" width="14" customWidth="1"/>
    <col min="2824" max="2824" width="14.28515625" customWidth="1"/>
    <col min="2825" max="2825" width="16.140625" customWidth="1"/>
    <col min="2826" max="2826" width="16.42578125" customWidth="1"/>
    <col min="2827" max="2827" width="13" customWidth="1"/>
    <col min="3073" max="3073" width="7.140625" customWidth="1"/>
    <col min="3074" max="3074" width="63.85546875" customWidth="1"/>
    <col min="3075" max="3079" width="14" customWidth="1"/>
    <col min="3080" max="3080" width="14.28515625" customWidth="1"/>
    <col min="3081" max="3081" width="16.140625" customWidth="1"/>
    <col min="3082" max="3082" width="16.42578125" customWidth="1"/>
    <col min="3083" max="3083" width="13" customWidth="1"/>
    <col min="3329" max="3329" width="7.140625" customWidth="1"/>
    <col min="3330" max="3330" width="63.85546875" customWidth="1"/>
    <col min="3331" max="3335" width="14" customWidth="1"/>
    <col min="3336" max="3336" width="14.28515625" customWidth="1"/>
    <col min="3337" max="3337" width="16.140625" customWidth="1"/>
    <col min="3338" max="3338" width="16.42578125" customWidth="1"/>
    <col min="3339" max="3339" width="13" customWidth="1"/>
    <col min="3585" max="3585" width="7.140625" customWidth="1"/>
    <col min="3586" max="3586" width="63.85546875" customWidth="1"/>
    <col min="3587" max="3591" width="14" customWidth="1"/>
    <col min="3592" max="3592" width="14.28515625" customWidth="1"/>
    <col min="3593" max="3593" width="16.140625" customWidth="1"/>
    <col min="3594" max="3594" width="16.42578125" customWidth="1"/>
    <col min="3595" max="3595" width="13" customWidth="1"/>
    <col min="3841" max="3841" width="7.140625" customWidth="1"/>
    <col min="3842" max="3842" width="63.85546875" customWidth="1"/>
    <col min="3843" max="3847" width="14" customWidth="1"/>
    <col min="3848" max="3848" width="14.28515625" customWidth="1"/>
    <col min="3849" max="3849" width="16.140625" customWidth="1"/>
    <col min="3850" max="3850" width="16.42578125" customWidth="1"/>
    <col min="3851" max="3851" width="13" customWidth="1"/>
    <col min="4097" max="4097" width="7.140625" customWidth="1"/>
    <col min="4098" max="4098" width="63.85546875" customWidth="1"/>
    <col min="4099" max="4103" width="14" customWidth="1"/>
    <col min="4104" max="4104" width="14.28515625" customWidth="1"/>
    <col min="4105" max="4105" width="16.140625" customWidth="1"/>
    <col min="4106" max="4106" width="16.42578125" customWidth="1"/>
    <col min="4107" max="4107" width="13" customWidth="1"/>
    <col min="4353" max="4353" width="7.140625" customWidth="1"/>
    <col min="4354" max="4354" width="63.85546875" customWidth="1"/>
    <col min="4355" max="4359" width="14" customWidth="1"/>
    <col min="4360" max="4360" width="14.28515625" customWidth="1"/>
    <col min="4361" max="4361" width="16.140625" customWidth="1"/>
    <col min="4362" max="4362" width="16.42578125" customWidth="1"/>
    <col min="4363" max="4363" width="13" customWidth="1"/>
    <col min="4609" max="4609" width="7.140625" customWidth="1"/>
    <col min="4610" max="4610" width="63.85546875" customWidth="1"/>
    <col min="4611" max="4615" width="14" customWidth="1"/>
    <col min="4616" max="4616" width="14.28515625" customWidth="1"/>
    <col min="4617" max="4617" width="16.140625" customWidth="1"/>
    <col min="4618" max="4618" width="16.42578125" customWidth="1"/>
    <col min="4619" max="4619" width="13" customWidth="1"/>
    <col min="4865" max="4865" width="7.140625" customWidth="1"/>
    <col min="4866" max="4866" width="63.85546875" customWidth="1"/>
    <col min="4867" max="4871" width="14" customWidth="1"/>
    <col min="4872" max="4872" width="14.28515625" customWidth="1"/>
    <col min="4873" max="4873" width="16.140625" customWidth="1"/>
    <col min="4874" max="4874" width="16.42578125" customWidth="1"/>
    <col min="4875" max="4875" width="13" customWidth="1"/>
    <col min="5121" max="5121" width="7.140625" customWidth="1"/>
    <col min="5122" max="5122" width="63.85546875" customWidth="1"/>
    <col min="5123" max="5127" width="14" customWidth="1"/>
    <col min="5128" max="5128" width="14.28515625" customWidth="1"/>
    <col min="5129" max="5129" width="16.140625" customWidth="1"/>
    <col min="5130" max="5130" width="16.42578125" customWidth="1"/>
    <col min="5131" max="5131" width="13" customWidth="1"/>
    <col min="5377" max="5377" width="7.140625" customWidth="1"/>
    <col min="5378" max="5378" width="63.85546875" customWidth="1"/>
    <col min="5379" max="5383" width="14" customWidth="1"/>
    <col min="5384" max="5384" width="14.28515625" customWidth="1"/>
    <col min="5385" max="5385" width="16.140625" customWidth="1"/>
    <col min="5386" max="5386" width="16.42578125" customWidth="1"/>
    <col min="5387" max="5387" width="13" customWidth="1"/>
    <col min="5633" max="5633" width="7.140625" customWidth="1"/>
    <col min="5634" max="5634" width="63.85546875" customWidth="1"/>
    <col min="5635" max="5639" width="14" customWidth="1"/>
    <col min="5640" max="5640" width="14.28515625" customWidth="1"/>
    <col min="5641" max="5641" width="16.140625" customWidth="1"/>
    <col min="5642" max="5642" width="16.42578125" customWidth="1"/>
    <col min="5643" max="5643" width="13" customWidth="1"/>
    <col min="5889" max="5889" width="7.140625" customWidth="1"/>
    <col min="5890" max="5890" width="63.85546875" customWidth="1"/>
    <col min="5891" max="5895" width="14" customWidth="1"/>
    <col min="5896" max="5896" width="14.28515625" customWidth="1"/>
    <col min="5897" max="5897" width="16.140625" customWidth="1"/>
    <col min="5898" max="5898" width="16.42578125" customWidth="1"/>
    <col min="5899" max="5899" width="13" customWidth="1"/>
    <col min="6145" max="6145" width="7.140625" customWidth="1"/>
    <col min="6146" max="6146" width="63.85546875" customWidth="1"/>
    <col min="6147" max="6151" width="14" customWidth="1"/>
    <col min="6152" max="6152" width="14.28515625" customWidth="1"/>
    <col min="6153" max="6153" width="16.140625" customWidth="1"/>
    <col min="6154" max="6154" width="16.42578125" customWidth="1"/>
    <col min="6155" max="6155" width="13" customWidth="1"/>
    <col min="6401" max="6401" width="7.140625" customWidth="1"/>
    <col min="6402" max="6402" width="63.85546875" customWidth="1"/>
    <col min="6403" max="6407" width="14" customWidth="1"/>
    <col min="6408" max="6408" width="14.28515625" customWidth="1"/>
    <col min="6409" max="6409" width="16.140625" customWidth="1"/>
    <col min="6410" max="6410" width="16.42578125" customWidth="1"/>
    <col min="6411" max="6411" width="13" customWidth="1"/>
    <col min="6657" max="6657" width="7.140625" customWidth="1"/>
    <col min="6658" max="6658" width="63.85546875" customWidth="1"/>
    <col min="6659" max="6663" width="14" customWidth="1"/>
    <col min="6664" max="6664" width="14.28515625" customWidth="1"/>
    <col min="6665" max="6665" width="16.140625" customWidth="1"/>
    <col min="6666" max="6666" width="16.42578125" customWidth="1"/>
    <col min="6667" max="6667" width="13" customWidth="1"/>
    <col min="6913" max="6913" width="7.140625" customWidth="1"/>
    <col min="6914" max="6914" width="63.85546875" customWidth="1"/>
    <col min="6915" max="6919" width="14" customWidth="1"/>
    <col min="6920" max="6920" width="14.28515625" customWidth="1"/>
    <col min="6921" max="6921" width="16.140625" customWidth="1"/>
    <col min="6922" max="6922" width="16.42578125" customWidth="1"/>
    <col min="6923" max="6923" width="13" customWidth="1"/>
    <col min="7169" max="7169" width="7.140625" customWidth="1"/>
    <col min="7170" max="7170" width="63.85546875" customWidth="1"/>
    <col min="7171" max="7175" width="14" customWidth="1"/>
    <col min="7176" max="7176" width="14.28515625" customWidth="1"/>
    <col min="7177" max="7177" width="16.140625" customWidth="1"/>
    <col min="7178" max="7178" width="16.42578125" customWidth="1"/>
    <col min="7179" max="7179" width="13" customWidth="1"/>
    <col min="7425" max="7425" width="7.140625" customWidth="1"/>
    <col min="7426" max="7426" width="63.85546875" customWidth="1"/>
    <col min="7427" max="7431" width="14" customWidth="1"/>
    <col min="7432" max="7432" width="14.28515625" customWidth="1"/>
    <col min="7433" max="7433" width="16.140625" customWidth="1"/>
    <col min="7434" max="7434" width="16.42578125" customWidth="1"/>
    <col min="7435" max="7435" width="13" customWidth="1"/>
    <col min="7681" max="7681" width="7.140625" customWidth="1"/>
    <col min="7682" max="7682" width="63.85546875" customWidth="1"/>
    <col min="7683" max="7687" width="14" customWidth="1"/>
    <col min="7688" max="7688" width="14.28515625" customWidth="1"/>
    <col min="7689" max="7689" width="16.140625" customWidth="1"/>
    <col min="7690" max="7690" width="16.42578125" customWidth="1"/>
    <col min="7691" max="7691" width="13" customWidth="1"/>
    <col min="7937" max="7937" width="7.140625" customWidth="1"/>
    <col min="7938" max="7938" width="63.85546875" customWidth="1"/>
    <col min="7939" max="7943" width="14" customWidth="1"/>
    <col min="7944" max="7944" width="14.28515625" customWidth="1"/>
    <col min="7945" max="7945" width="16.140625" customWidth="1"/>
    <col min="7946" max="7946" width="16.42578125" customWidth="1"/>
    <col min="7947" max="7947" width="13" customWidth="1"/>
    <col min="8193" max="8193" width="7.140625" customWidth="1"/>
    <col min="8194" max="8194" width="63.85546875" customWidth="1"/>
    <col min="8195" max="8199" width="14" customWidth="1"/>
    <col min="8200" max="8200" width="14.28515625" customWidth="1"/>
    <col min="8201" max="8201" width="16.140625" customWidth="1"/>
    <col min="8202" max="8202" width="16.42578125" customWidth="1"/>
    <col min="8203" max="8203" width="13" customWidth="1"/>
    <col min="8449" max="8449" width="7.140625" customWidth="1"/>
    <col min="8450" max="8450" width="63.85546875" customWidth="1"/>
    <col min="8451" max="8455" width="14" customWidth="1"/>
    <col min="8456" max="8456" width="14.28515625" customWidth="1"/>
    <col min="8457" max="8457" width="16.140625" customWidth="1"/>
    <col min="8458" max="8458" width="16.42578125" customWidth="1"/>
    <col min="8459" max="8459" width="13" customWidth="1"/>
    <col min="8705" max="8705" width="7.140625" customWidth="1"/>
    <col min="8706" max="8706" width="63.85546875" customWidth="1"/>
    <col min="8707" max="8711" width="14" customWidth="1"/>
    <col min="8712" max="8712" width="14.28515625" customWidth="1"/>
    <col min="8713" max="8713" width="16.140625" customWidth="1"/>
    <col min="8714" max="8714" width="16.42578125" customWidth="1"/>
    <col min="8715" max="8715" width="13" customWidth="1"/>
    <col min="8961" max="8961" width="7.140625" customWidth="1"/>
    <col min="8962" max="8962" width="63.85546875" customWidth="1"/>
    <col min="8963" max="8967" width="14" customWidth="1"/>
    <col min="8968" max="8968" width="14.28515625" customWidth="1"/>
    <col min="8969" max="8969" width="16.140625" customWidth="1"/>
    <col min="8970" max="8970" width="16.42578125" customWidth="1"/>
    <col min="8971" max="8971" width="13" customWidth="1"/>
    <col min="9217" max="9217" width="7.140625" customWidth="1"/>
    <col min="9218" max="9218" width="63.85546875" customWidth="1"/>
    <col min="9219" max="9223" width="14" customWidth="1"/>
    <col min="9224" max="9224" width="14.28515625" customWidth="1"/>
    <col min="9225" max="9225" width="16.140625" customWidth="1"/>
    <col min="9226" max="9226" width="16.42578125" customWidth="1"/>
    <col min="9227" max="9227" width="13" customWidth="1"/>
    <col min="9473" max="9473" width="7.140625" customWidth="1"/>
    <col min="9474" max="9474" width="63.85546875" customWidth="1"/>
    <col min="9475" max="9479" width="14" customWidth="1"/>
    <col min="9480" max="9480" width="14.28515625" customWidth="1"/>
    <col min="9481" max="9481" width="16.140625" customWidth="1"/>
    <col min="9482" max="9482" width="16.42578125" customWidth="1"/>
    <col min="9483" max="9483" width="13" customWidth="1"/>
    <col min="9729" max="9729" width="7.140625" customWidth="1"/>
    <col min="9730" max="9730" width="63.85546875" customWidth="1"/>
    <col min="9731" max="9735" width="14" customWidth="1"/>
    <col min="9736" max="9736" width="14.28515625" customWidth="1"/>
    <col min="9737" max="9737" width="16.140625" customWidth="1"/>
    <col min="9738" max="9738" width="16.42578125" customWidth="1"/>
    <col min="9739" max="9739" width="13" customWidth="1"/>
    <col min="9985" max="9985" width="7.140625" customWidth="1"/>
    <col min="9986" max="9986" width="63.85546875" customWidth="1"/>
    <col min="9987" max="9991" width="14" customWidth="1"/>
    <col min="9992" max="9992" width="14.28515625" customWidth="1"/>
    <col min="9993" max="9993" width="16.140625" customWidth="1"/>
    <col min="9994" max="9994" width="16.42578125" customWidth="1"/>
    <col min="9995" max="9995" width="13" customWidth="1"/>
    <col min="10241" max="10241" width="7.140625" customWidth="1"/>
    <col min="10242" max="10242" width="63.85546875" customWidth="1"/>
    <col min="10243" max="10247" width="14" customWidth="1"/>
    <col min="10248" max="10248" width="14.28515625" customWidth="1"/>
    <col min="10249" max="10249" width="16.140625" customWidth="1"/>
    <col min="10250" max="10250" width="16.42578125" customWidth="1"/>
    <col min="10251" max="10251" width="13" customWidth="1"/>
    <col min="10497" max="10497" width="7.140625" customWidth="1"/>
    <col min="10498" max="10498" width="63.85546875" customWidth="1"/>
    <col min="10499" max="10503" width="14" customWidth="1"/>
    <col min="10504" max="10504" width="14.28515625" customWidth="1"/>
    <col min="10505" max="10505" width="16.140625" customWidth="1"/>
    <col min="10506" max="10506" width="16.42578125" customWidth="1"/>
    <col min="10507" max="10507" width="13" customWidth="1"/>
    <col min="10753" max="10753" width="7.140625" customWidth="1"/>
    <col min="10754" max="10754" width="63.85546875" customWidth="1"/>
    <col min="10755" max="10759" width="14" customWidth="1"/>
    <col min="10760" max="10760" width="14.28515625" customWidth="1"/>
    <col min="10761" max="10761" width="16.140625" customWidth="1"/>
    <col min="10762" max="10762" width="16.42578125" customWidth="1"/>
    <col min="10763" max="10763" width="13" customWidth="1"/>
    <col min="11009" max="11009" width="7.140625" customWidth="1"/>
    <col min="11010" max="11010" width="63.85546875" customWidth="1"/>
    <col min="11011" max="11015" width="14" customWidth="1"/>
    <col min="11016" max="11016" width="14.28515625" customWidth="1"/>
    <col min="11017" max="11017" width="16.140625" customWidth="1"/>
    <col min="11018" max="11018" width="16.42578125" customWidth="1"/>
    <col min="11019" max="11019" width="13" customWidth="1"/>
    <col min="11265" max="11265" width="7.140625" customWidth="1"/>
    <col min="11266" max="11266" width="63.85546875" customWidth="1"/>
    <col min="11267" max="11271" width="14" customWidth="1"/>
    <col min="11272" max="11272" width="14.28515625" customWidth="1"/>
    <col min="11273" max="11273" width="16.140625" customWidth="1"/>
    <col min="11274" max="11274" width="16.42578125" customWidth="1"/>
    <col min="11275" max="11275" width="13" customWidth="1"/>
    <col min="11521" max="11521" width="7.140625" customWidth="1"/>
    <col min="11522" max="11522" width="63.85546875" customWidth="1"/>
    <col min="11523" max="11527" width="14" customWidth="1"/>
    <col min="11528" max="11528" width="14.28515625" customWidth="1"/>
    <col min="11529" max="11529" width="16.140625" customWidth="1"/>
    <col min="11530" max="11530" width="16.42578125" customWidth="1"/>
    <col min="11531" max="11531" width="13" customWidth="1"/>
    <col min="11777" max="11777" width="7.140625" customWidth="1"/>
    <col min="11778" max="11778" width="63.85546875" customWidth="1"/>
    <col min="11779" max="11783" width="14" customWidth="1"/>
    <col min="11784" max="11784" width="14.28515625" customWidth="1"/>
    <col min="11785" max="11785" width="16.140625" customWidth="1"/>
    <col min="11786" max="11786" width="16.42578125" customWidth="1"/>
    <col min="11787" max="11787" width="13" customWidth="1"/>
    <col min="12033" max="12033" width="7.140625" customWidth="1"/>
    <col min="12034" max="12034" width="63.85546875" customWidth="1"/>
    <col min="12035" max="12039" width="14" customWidth="1"/>
    <col min="12040" max="12040" width="14.28515625" customWidth="1"/>
    <col min="12041" max="12041" width="16.140625" customWidth="1"/>
    <col min="12042" max="12042" width="16.42578125" customWidth="1"/>
    <col min="12043" max="12043" width="13" customWidth="1"/>
    <col min="12289" max="12289" width="7.140625" customWidth="1"/>
    <col min="12290" max="12290" width="63.85546875" customWidth="1"/>
    <col min="12291" max="12295" width="14" customWidth="1"/>
    <col min="12296" max="12296" width="14.28515625" customWidth="1"/>
    <col min="12297" max="12297" width="16.140625" customWidth="1"/>
    <col min="12298" max="12298" width="16.42578125" customWidth="1"/>
    <col min="12299" max="12299" width="13" customWidth="1"/>
    <col min="12545" max="12545" width="7.140625" customWidth="1"/>
    <col min="12546" max="12546" width="63.85546875" customWidth="1"/>
    <col min="12547" max="12551" width="14" customWidth="1"/>
    <col min="12552" max="12552" width="14.28515625" customWidth="1"/>
    <col min="12553" max="12553" width="16.140625" customWidth="1"/>
    <col min="12554" max="12554" width="16.42578125" customWidth="1"/>
    <col min="12555" max="12555" width="13" customWidth="1"/>
    <col min="12801" max="12801" width="7.140625" customWidth="1"/>
    <col min="12802" max="12802" width="63.85546875" customWidth="1"/>
    <col min="12803" max="12807" width="14" customWidth="1"/>
    <col min="12808" max="12808" width="14.28515625" customWidth="1"/>
    <col min="12809" max="12809" width="16.140625" customWidth="1"/>
    <col min="12810" max="12810" width="16.42578125" customWidth="1"/>
    <col min="12811" max="12811" width="13" customWidth="1"/>
    <col min="13057" max="13057" width="7.140625" customWidth="1"/>
    <col min="13058" max="13058" width="63.85546875" customWidth="1"/>
    <col min="13059" max="13063" width="14" customWidth="1"/>
    <col min="13064" max="13064" width="14.28515625" customWidth="1"/>
    <col min="13065" max="13065" width="16.140625" customWidth="1"/>
    <col min="13066" max="13066" width="16.42578125" customWidth="1"/>
    <col min="13067" max="13067" width="13" customWidth="1"/>
    <col min="13313" max="13313" width="7.140625" customWidth="1"/>
    <col min="13314" max="13314" width="63.85546875" customWidth="1"/>
    <col min="13315" max="13319" width="14" customWidth="1"/>
    <col min="13320" max="13320" width="14.28515625" customWidth="1"/>
    <col min="13321" max="13321" width="16.140625" customWidth="1"/>
    <col min="13322" max="13322" width="16.42578125" customWidth="1"/>
    <col min="13323" max="13323" width="13" customWidth="1"/>
    <col min="13569" max="13569" width="7.140625" customWidth="1"/>
    <col min="13570" max="13570" width="63.85546875" customWidth="1"/>
    <col min="13571" max="13575" width="14" customWidth="1"/>
    <col min="13576" max="13576" width="14.28515625" customWidth="1"/>
    <col min="13577" max="13577" width="16.140625" customWidth="1"/>
    <col min="13578" max="13578" width="16.42578125" customWidth="1"/>
    <col min="13579" max="13579" width="13" customWidth="1"/>
    <col min="13825" max="13825" width="7.140625" customWidth="1"/>
    <col min="13826" max="13826" width="63.85546875" customWidth="1"/>
    <col min="13827" max="13831" width="14" customWidth="1"/>
    <col min="13832" max="13832" width="14.28515625" customWidth="1"/>
    <col min="13833" max="13833" width="16.140625" customWidth="1"/>
    <col min="13834" max="13834" width="16.42578125" customWidth="1"/>
    <col min="13835" max="13835" width="13" customWidth="1"/>
    <col min="14081" max="14081" width="7.140625" customWidth="1"/>
    <col min="14082" max="14082" width="63.85546875" customWidth="1"/>
    <col min="14083" max="14087" width="14" customWidth="1"/>
    <col min="14088" max="14088" width="14.28515625" customWidth="1"/>
    <col min="14089" max="14089" width="16.140625" customWidth="1"/>
    <col min="14090" max="14090" width="16.42578125" customWidth="1"/>
    <col min="14091" max="14091" width="13" customWidth="1"/>
    <col min="14337" max="14337" width="7.140625" customWidth="1"/>
    <col min="14338" max="14338" width="63.85546875" customWidth="1"/>
    <col min="14339" max="14343" width="14" customWidth="1"/>
    <col min="14344" max="14344" width="14.28515625" customWidth="1"/>
    <col min="14345" max="14345" width="16.140625" customWidth="1"/>
    <col min="14346" max="14346" width="16.42578125" customWidth="1"/>
    <col min="14347" max="14347" width="13" customWidth="1"/>
    <col min="14593" max="14593" width="7.140625" customWidth="1"/>
    <col min="14594" max="14594" width="63.85546875" customWidth="1"/>
    <col min="14595" max="14599" width="14" customWidth="1"/>
    <col min="14600" max="14600" width="14.28515625" customWidth="1"/>
    <col min="14601" max="14601" width="16.140625" customWidth="1"/>
    <col min="14602" max="14602" width="16.42578125" customWidth="1"/>
    <col min="14603" max="14603" width="13" customWidth="1"/>
    <col min="14849" max="14849" width="7.140625" customWidth="1"/>
    <col min="14850" max="14850" width="63.85546875" customWidth="1"/>
    <col min="14851" max="14855" width="14" customWidth="1"/>
    <col min="14856" max="14856" width="14.28515625" customWidth="1"/>
    <col min="14857" max="14857" width="16.140625" customWidth="1"/>
    <col min="14858" max="14858" width="16.42578125" customWidth="1"/>
    <col min="14859" max="14859" width="13" customWidth="1"/>
    <col min="15105" max="15105" width="7.140625" customWidth="1"/>
    <col min="15106" max="15106" width="63.85546875" customWidth="1"/>
    <col min="15107" max="15111" width="14" customWidth="1"/>
    <col min="15112" max="15112" width="14.28515625" customWidth="1"/>
    <col min="15113" max="15113" width="16.140625" customWidth="1"/>
    <col min="15114" max="15114" width="16.42578125" customWidth="1"/>
    <col min="15115" max="15115" width="13" customWidth="1"/>
    <col min="15361" max="15361" width="7.140625" customWidth="1"/>
    <col min="15362" max="15362" width="63.85546875" customWidth="1"/>
    <col min="15363" max="15367" width="14" customWidth="1"/>
    <col min="15368" max="15368" width="14.28515625" customWidth="1"/>
    <col min="15369" max="15369" width="16.140625" customWidth="1"/>
    <col min="15370" max="15370" width="16.42578125" customWidth="1"/>
    <col min="15371" max="15371" width="13" customWidth="1"/>
    <col min="15617" max="15617" width="7.140625" customWidth="1"/>
    <col min="15618" max="15618" width="63.85546875" customWidth="1"/>
    <col min="15619" max="15623" width="14" customWidth="1"/>
    <col min="15624" max="15624" width="14.28515625" customWidth="1"/>
    <col min="15625" max="15625" width="16.140625" customWidth="1"/>
    <col min="15626" max="15626" width="16.42578125" customWidth="1"/>
    <col min="15627" max="15627" width="13" customWidth="1"/>
    <col min="15873" max="15873" width="7.140625" customWidth="1"/>
    <col min="15874" max="15874" width="63.85546875" customWidth="1"/>
    <col min="15875" max="15879" width="14" customWidth="1"/>
    <col min="15880" max="15880" width="14.28515625" customWidth="1"/>
    <col min="15881" max="15881" width="16.140625" customWidth="1"/>
    <col min="15882" max="15882" width="16.42578125" customWidth="1"/>
    <col min="15883" max="15883" width="13" customWidth="1"/>
    <col min="16129" max="16129" width="7.140625" customWidth="1"/>
    <col min="16130" max="16130" width="63.85546875" customWidth="1"/>
    <col min="16131" max="16135" width="14" customWidth="1"/>
    <col min="16136" max="16136" width="14.28515625" customWidth="1"/>
    <col min="16137" max="16137" width="16.140625" customWidth="1"/>
    <col min="16138" max="16138" width="16.42578125" customWidth="1"/>
    <col min="16139" max="16139" width="13" customWidth="1"/>
  </cols>
  <sheetData>
    <row r="1" spans="1:9" ht="18" x14ac:dyDescent="0.25">
      <c r="I1" s="40" t="s">
        <v>22</v>
      </c>
    </row>
    <row r="2" spans="1:9" x14ac:dyDescent="0.25">
      <c r="A2" s="52" t="s">
        <v>12</v>
      </c>
      <c r="B2" s="53"/>
      <c r="C2" s="53"/>
      <c r="D2" s="53"/>
      <c r="E2" s="53"/>
      <c r="F2" s="53"/>
      <c r="G2" s="53"/>
      <c r="H2" s="53"/>
      <c r="I2" s="53"/>
    </row>
    <row r="3" spans="1:9" ht="18.75" thickBot="1" x14ac:dyDescent="0.3">
      <c r="A3" s="54" t="s">
        <v>0</v>
      </c>
      <c r="B3" s="54"/>
      <c r="C3" s="55" t="s">
        <v>1</v>
      </c>
      <c r="D3" s="55"/>
      <c r="E3" s="55"/>
      <c r="F3" s="55"/>
      <c r="G3" s="55"/>
      <c r="H3" s="55"/>
      <c r="I3" s="55"/>
    </row>
    <row r="4" spans="1:9" ht="38.25" x14ac:dyDescent="0.25">
      <c r="A4" s="1" t="s">
        <v>2</v>
      </c>
      <c r="B4" s="2"/>
      <c r="C4" s="3" t="s">
        <v>3</v>
      </c>
      <c r="D4" s="4" t="s">
        <v>4</v>
      </c>
      <c r="E4" s="4" t="s">
        <v>18</v>
      </c>
      <c r="F4" s="4" t="s">
        <v>5</v>
      </c>
      <c r="G4" s="4" t="s">
        <v>6</v>
      </c>
      <c r="H4" s="4" t="s">
        <v>7</v>
      </c>
      <c r="I4" s="4" t="s">
        <v>8</v>
      </c>
    </row>
    <row r="5" spans="1:9" x14ac:dyDescent="0.25">
      <c r="A5" s="5"/>
      <c r="B5" s="6"/>
      <c r="C5" s="7">
        <v>43009</v>
      </c>
      <c r="D5" s="7">
        <v>43374</v>
      </c>
      <c r="E5" s="7">
        <v>43739</v>
      </c>
      <c r="F5" s="7">
        <v>43009</v>
      </c>
      <c r="G5" s="7">
        <v>44105</v>
      </c>
      <c r="H5" s="7">
        <v>44470</v>
      </c>
      <c r="I5" s="7">
        <v>43009</v>
      </c>
    </row>
    <row r="6" spans="1:9" s="11" customFormat="1" ht="24.75" thickBot="1" x14ac:dyDescent="0.3">
      <c r="A6" s="8" t="s">
        <v>9</v>
      </c>
      <c r="B6" s="9" t="s">
        <v>10</v>
      </c>
      <c r="C6" s="10">
        <v>43373</v>
      </c>
      <c r="D6" s="10">
        <v>43738</v>
      </c>
      <c r="E6" s="10">
        <v>44104</v>
      </c>
      <c r="F6" s="10">
        <v>44104</v>
      </c>
      <c r="G6" s="10">
        <v>44469</v>
      </c>
      <c r="H6" s="10">
        <v>44834</v>
      </c>
      <c r="I6" s="10">
        <v>44834</v>
      </c>
    </row>
    <row r="7" spans="1:9" s="11" customFormat="1" x14ac:dyDescent="0.25">
      <c r="A7" s="12"/>
      <c r="B7" s="9"/>
      <c r="C7" s="13"/>
      <c r="D7" s="13"/>
      <c r="E7" s="13"/>
      <c r="F7" s="13"/>
      <c r="G7" s="13"/>
      <c r="H7" s="13"/>
      <c r="I7" s="13"/>
    </row>
    <row r="8" spans="1:9" s="11" customFormat="1" ht="32.25" customHeight="1" x14ac:dyDescent="0.25">
      <c r="A8" s="14">
        <v>1</v>
      </c>
      <c r="B8" s="15" t="s">
        <v>13</v>
      </c>
      <c r="C8" s="16"/>
      <c r="D8" s="16"/>
      <c r="E8" s="16"/>
      <c r="F8" s="17"/>
      <c r="G8" s="16"/>
      <c r="H8" s="16"/>
      <c r="I8" s="17"/>
    </row>
    <row r="9" spans="1:9" ht="30.75" customHeight="1" x14ac:dyDescent="0.25">
      <c r="A9" s="14">
        <v>2</v>
      </c>
      <c r="B9" s="15" t="s">
        <v>14</v>
      </c>
      <c r="C9" s="18">
        <f>C8*150</f>
        <v>0</v>
      </c>
      <c r="D9" s="18">
        <f>D8*150</f>
        <v>0</v>
      </c>
      <c r="E9" s="18">
        <f>E8*150</f>
        <v>0</v>
      </c>
      <c r="F9" s="18">
        <f>SUM(C9:E9)</f>
        <v>0</v>
      </c>
      <c r="G9" s="18">
        <f>G8*150</f>
        <v>0</v>
      </c>
      <c r="H9" s="18">
        <f>H8*150</f>
        <v>0</v>
      </c>
      <c r="I9" s="18">
        <f>F9+G9+H9</f>
        <v>0</v>
      </c>
    </row>
    <row r="10" spans="1:9" x14ac:dyDescent="0.25">
      <c r="A10" s="34" t="s">
        <v>11</v>
      </c>
      <c r="B10" s="35"/>
      <c r="C10" s="36"/>
      <c r="D10" s="36"/>
      <c r="E10" s="36"/>
      <c r="F10" s="36"/>
      <c r="G10" s="36"/>
      <c r="H10" s="36"/>
      <c r="I10" s="36"/>
    </row>
    <row r="11" spans="1:9" ht="36.75" customHeight="1" x14ac:dyDescent="0.25">
      <c r="A11" s="14">
        <v>3</v>
      </c>
      <c r="B11" s="15" t="s">
        <v>21</v>
      </c>
      <c r="C11" s="16"/>
      <c r="D11" s="16"/>
      <c r="E11" s="16"/>
      <c r="F11" s="17"/>
      <c r="G11" s="16"/>
      <c r="H11" s="16"/>
      <c r="I11" s="17"/>
    </row>
    <row r="12" spans="1:9" ht="35.25" customHeight="1" x14ac:dyDescent="0.25">
      <c r="A12" s="14">
        <v>4</v>
      </c>
      <c r="B12" s="15" t="s">
        <v>15</v>
      </c>
      <c r="C12" s="18">
        <f>C11*100</f>
        <v>0</v>
      </c>
      <c r="D12" s="18">
        <f t="shared" ref="D12:E12" si="0">D11*100</f>
        <v>0</v>
      </c>
      <c r="E12" s="18">
        <f t="shared" si="0"/>
        <v>0</v>
      </c>
      <c r="F12" s="18">
        <f>SUM(C12:E12)</f>
        <v>0</v>
      </c>
      <c r="G12" s="18">
        <f t="shared" ref="G12:H12" si="1">G11*100</f>
        <v>0</v>
      </c>
      <c r="H12" s="18">
        <f t="shared" si="1"/>
        <v>0</v>
      </c>
      <c r="I12" s="18">
        <f>F12+G12+H12</f>
        <v>0</v>
      </c>
    </row>
    <row r="13" spans="1:9" ht="17.25" customHeight="1" x14ac:dyDescent="0.25">
      <c r="A13" s="37" t="s">
        <v>17</v>
      </c>
      <c r="B13" s="38"/>
      <c r="C13" s="39"/>
      <c r="D13" s="39"/>
      <c r="E13" s="39"/>
      <c r="F13" s="39"/>
      <c r="G13" s="39"/>
      <c r="H13" s="39"/>
      <c r="I13" s="39"/>
    </row>
    <row r="14" spans="1:9" ht="26.25" customHeight="1" x14ac:dyDescent="0.25">
      <c r="A14" s="14">
        <v>5</v>
      </c>
      <c r="B14" s="15" t="s">
        <v>16</v>
      </c>
      <c r="C14" s="16"/>
      <c r="D14" s="16"/>
      <c r="E14" s="16"/>
      <c r="F14" s="18">
        <f>SUM(C14:E14)</f>
        <v>0</v>
      </c>
      <c r="G14" s="16"/>
      <c r="H14" s="16"/>
      <c r="I14" s="18">
        <f>F14+G14+H14</f>
        <v>0</v>
      </c>
    </row>
    <row r="15" spans="1:9" ht="26.25" customHeight="1" x14ac:dyDescent="0.25">
      <c r="A15" s="14">
        <v>6</v>
      </c>
      <c r="B15" s="15" t="s">
        <v>20</v>
      </c>
      <c r="C15" s="16"/>
      <c r="D15" s="16"/>
      <c r="E15" s="16"/>
      <c r="F15" s="18">
        <f t="shared" ref="F15:F16" si="2">SUM(C15:E15)</f>
        <v>0</v>
      </c>
      <c r="G15" s="16"/>
      <c r="H15" s="16"/>
      <c r="I15" s="18">
        <f t="shared" ref="I15:I16" si="3">F15+G15+H15</f>
        <v>0</v>
      </c>
    </row>
    <row r="16" spans="1:9" ht="26.25" customHeight="1" x14ac:dyDescent="0.25">
      <c r="A16" s="14">
        <v>7</v>
      </c>
      <c r="B16" s="15" t="s">
        <v>19</v>
      </c>
      <c r="C16" s="16"/>
      <c r="D16" s="16"/>
      <c r="E16" s="16"/>
      <c r="F16" s="18">
        <f t="shared" si="2"/>
        <v>0</v>
      </c>
      <c r="G16" s="16"/>
      <c r="H16" s="16"/>
      <c r="I16" s="18">
        <f t="shared" si="3"/>
        <v>0</v>
      </c>
    </row>
    <row r="17" spans="1:10" ht="29.25" customHeight="1" x14ac:dyDescent="0.25">
      <c r="A17" s="14">
        <v>8</v>
      </c>
      <c r="B17" s="19" t="s">
        <v>29</v>
      </c>
      <c r="C17" s="18">
        <f>C9+C14+C15+C16</f>
        <v>0</v>
      </c>
      <c r="D17" s="18">
        <f t="shared" ref="D17:E17" si="4">D9+D14+D15+D16</f>
        <v>0</v>
      </c>
      <c r="E17" s="18">
        <f t="shared" si="4"/>
        <v>0</v>
      </c>
      <c r="F17" s="18">
        <f>SUM(C17:E17)</f>
        <v>0</v>
      </c>
      <c r="G17" s="18">
        <f t="shared" ref="G17:H17" si="5">G9+G14+G15+G16</f>
        <v>0</v>
      </c>
      <c r="H17" s="18">
        <f t="shared" si="5"/>
        <v>0</v>
      </c>
      <c r="I17" s="18">
        <f>F17+G17+H17</f>
        <v>0</v>
      </c>
    </row>
    <row r="18" spans="1:10" ht="29.25" customHeight="1" x14ac:dyDescent="0.25">
      <c r="A18" s="14">
        <v>9</v>
      </c>
      <c r="B18" s="19" t="s">
        <v>28</v>
      </c>
      <c r="C18" s="18">
        <f>C9+C12+C14+C15+C16</f>
        <v>0</v>
      </c>
      <c r="D18" s="18">
        <f t="shared" ref="D18:E18" si="6">D9+D12+D14+D15+D16</f>
        <v>0</v>
      </c>
      <c r="E18" s="18">
        <f t="shared" si="6"/>
        <v>0</v>
      </c>
      <c r="F18" s="18">
        <f>SUM(C18:E18)</f>
        <v>0</v>
      </c>
      <c r="G18" s="18">
        <f t="shared" ref="G18:H18" si="7">G9+G12+G14+G15+G16</f>
        <v>0</v>
      </c>
      <c r="H18" s="18">
        <f t="shared" si="7"/>
        <v>0</v>
      </c>
      <c r="I18" s="18">
        <f>F18+G18+H18</f>
        <v>0</v>
      </c>
    </row>
    <row r="19" spans="1:10" x14ac:dyDescent="0.25">
      <c r="A19" s="20"/>
      <c r="B19" s="21"/>
      <c r="C19" s="22"/>
      <c r="D19" s="22"/>
      <c r="E19" s="22"/>
      <c r="F19" s="23"/>
      <c r="G19" s="22"/>
      <c r="H19" s="22"/>
      <c r="I19" s="23"/>
    </row>
    <row r="20" spans="1:10" s="24" customFormat="1" x14ac:dyDescent="0.25">
      <c r="A20" s="25"/>
      <c r="B20" s="25"/>
      <c r="C20" s="25"/>
      <c r="D20" s="25"/>
      <c r="E20" s="25"/>
      <c r="F20" s="25"/>
      <c r="G20" s="25"/>
      <c r="H20" s="25"/>
      <c r="I20" s="25"/>
    </row>
    <row r="21" spans="1:10" x14ac:dyDescent="0.25">
      <c r="A21" s="26"/>
      <c r="B21" s="27"/>
      <c r="C21" s="28"/>
      <c r="D21" s="29"/>
      <c r="E21" s="29"/>
      <c r="F21" s="29"/>
      <c r="G21" s="29"/>
      <c r="H21" s="29"/>
      <c r="I21" s="29"/>
    </row>
    <row r="22" spans="1:10" ht="24.75" customHeight="1" x14ac:dyDescent="0.25">
      <c r="A22" s="30">
        <v>10</v>
      </c>
      <c r="B22" s="31" t="s">
        <v>24</v>
      </c>
      <c r="C22" s="41">
        <f>F17</f>
        <v>0</v>
      </c>
      <c r="D22" s="29"/>
      <c r="E22" s="56" t="s">
        <v>30</v>
      </c>
      <c r="F22" s="57"/>
      <c r="G22" s="57"/>
      <c r="H22" s="58"/>
      <c r="I22" s="59"/>
    </row>
    <row r="23" spans="1:10" ht="27" customHeight="1" x14ac:dyDescent="0.25">
      <c r="A23" s="30">
        <v>11</v>
      </c>
      <c r="B23" s="31" t="s">
        <v>25</v>
      </c>
      <c r="C23" s="41">
        <f>F18</f>
        <v>0</v>
      </c>
      <c r="D23" s="29"/>
      <c r="E23" s="60"/>
      <c r="F23" s="61"/>
      <c r="G23" s="61"/>
      <c r="H23" s="61"/>
      <c r="I23" s="62"/>
    </row>
    <row r="24" spans="1:10" ht="30" x14ac:dyDescent="0.25">
      <c r="A24" s="30">
        <v>12</v>
      </c>
      <c r="B24" s="31" t="s">
        <v>26</v>
      </c>
      <c r="C24" s="41">
        <f>I17</f>
        <v>0</v>
      </c>
      <c r="D24" s="29"/>
      <c r="E24" s="29"/>
      <c r="F24" s="29"/>
      <c r="G24" s="29"/>
      <c r="H24" s="29"/>
      <c r="I24" s="29"/>
    </row>
    <row r="25" spans="1:10" s="32" customFormat="1" ht="30.75" thickBot="1" x14ac:dyDescent="0.3">
      <c r="A25" s="30">
        <v>13</v>
      </c>
      <c r="B25" s="31" t="s">
        <v>27</v>
      </c>
      <c r="C25" s="41">
        <f>I18</f>
        <v>0</v>
      </c>
      <c r="E25" s="33"/>
      <c r="G25" s="51"/>
      <c r="H25" s="51"/>
      <c r="I25" s="51"/>
      <c r="J25" s="51"/>
    </row>
    <row r="26" spans="1:10" s="32" customFormat="1" x14ac:dyDescent="0.25">
      <c r="E26" s="42" t="s">
        <v>23</v>
      </c>
      <c r="F26" s="43"/>
      <c r="G26" s="43"/>
      <c r="H26" s="43"/>
      <c r="I26" s="44"/>
    </row>
    <row r="27" spans="1:10" x14ac:dyDescent="0.25">
      <c r="E27" s="45"/>
      <c r="F27" s="46"/>
      <c r="G27" s="46"/>
      <c r="H27" s="46"/>
      <c r="I27" s="47"/>
    </row>
    <row r="28" spans="1:10" x14ac:dyDescent="0.25">
      <c r="E28" s="45"/>
      <c r="F28" s="46"/>
      <c r="G28" s="46"/>
      <c r="H28" s="46"/>
      <c r="I28" s="47"/>
    </row>
    <row r="29" spans="1:10" ht="37.5" customHeight="1" thickBot="1" x14ac:dyDescent="0.3">
      <c r="E29" s="48"/>
      <c r="F29" s="49"/>
      <c r="G29" s="49"/>
      <c r="H29" s="49"/>
      <c r="I29" s="50"/>
    </row>
  </sheetData>
  <mergeCells count="6">
    <mergeCell ref="E26:I29"/>
    <mergeCell ref="G25:J25"/>
    <mergeCell ref="A2:I2"/>
    <mergeCell ref="A3:B3"/>
    <mergeCell ref="C3:I3"/>
    <mergeCell ref="E22:I23"/>
  </mergeCells>
  <pageMargins left="0.70866141732283472" right="0.70866141732283472" top="0.74803149606299213" bottom="0.74803149606299213" header="0.31496062992125984" footer="0.31496062992125984"/>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A4243F589D63204BA169BD051AF096C7" ma:contentTypeVersion="9" ma:contentTypeDescription="Designed to facilitate the storage of MOD Documents with a '.doc' or '.docx' extension" ma:contentTypeScope="" ma:versionID="c45a33feebf5e34d3850818d9b20233d">
  <xsd:schema xmlns:xsd="http://www.w3.org/2001/XMLSchema" xmlns:xs="http://www.w3.org/2001/XMLSchema" xmlns:p="http://schemas.microsoft.com/office/2006/metadata/properties" xmlns:ns1="http://schemas.microsoft.com/sharepoint/v3" xmlns:ns2="4104A32B-7C44-4442-9058-DCEA4E8ABD31" xmlns:ns3="4104a32b-7c44-4442-9058-dcea4e8abd31" targetNamespace="http://schemas.microsoft.com/office/2006/metadata/properties" ma:root="true" ma:fieldsID="b6c46fb5c0ae949ff6abad484610ccb3" ns1:_="" ns2:_="" ns3:_="">
    <xsd:import namespace="http://schemas.microsoft.com/sharepoint/v3"/>
    <xsd:import namespace="4104A32B-7C44-4442-9058-DCEA4E8ABD31"/>
    <xsd:import namespace="4104a32b-7c44-4442-9058-dcea4e8abd31"/>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3:Subject1"/>
                <xsd:element ref="ns3:Purpose1"/>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xs="http://www.w3.org/2001/XMLSchema" xmlns:dms="http://schemas.microsoft.com/office/2006/documentManagement/types" xmlns:pc="http://schemas.microsoft.com/office/infopath/2007/PartnerControls" targetNamespace="4104A32B-7C44-4442-9058-DCEA4E8ABD31" elementFormDefault="qualified">
    <xsd:import namespace="http://schemas.microsoft.com/office/2006/documentManagement/types"/>
    <xsd:import namespace="http://schemas.microsoft.com/office/infopath/2007/PartnerControl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PROCUR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SAFETY"/>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Procur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2 Group"/>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Air Command"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Air Command"/>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3_04 Provide Commercial Activities"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4104a32b-7c44-4442-9058-dcea4e8abd31" elementFormDefault="qualified">
    <xsd:import namespace="http://schemas.microsoft.com/office/2006/documentManagement/types"/>
    <xsd:import namespace="http://schemas.microsoft.com/office/infopath/2007/PartnerControl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Subject1" ma:index="42" ma:displayName="Subject" ma:format="Dropdown" ma:internalName="Subject1">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Purpose1" ma:index="43" ma:displayName="Purpose" ma:format="Dropdown" ma:internalName="Purpose1">
      <xsd:simpleType>
        <xsd:restriction base="dms:Choice">
          <xsd:enumeration value="*Not Specified*"/>
          <xsd:enumeration value="Actions/Status"/>
          <xsd:enumeration value="Agreed Rates"/>
          <xsd:enumeration value="Annexes"/>
          <xsd:enumeration value="Approved"/>
          <xsd:enumeration value="ASPECT"/>
          <xsd:enumeration value="Audit"/>
          <xsd:enumeration value="Award Notices"/>
          <xsd:enumeration value="BATNA"/>
          <xsd:enumeration value="BLB/RAC/UIN details"/>
          <xsd:enumeration value="CAAS reports"/>
          <xsd:enumeration value="CAN"/>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PQQ"/>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ITN"/>
          <xsd:enumeration value="ITT"/>
          <xsd:enumeration value="Key Requirements"/>
          <xsd:enumeration value="KPI"/>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ports"/>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SME Advice"/>
          <xsd:enumeration value="SNITTs"/>
          <xsd:enumeration value="SOW"/>
          <xsd:enumeration value="T&amp;C"/>
          <xsd:enumeration value="Team Meetings"/>
          <xsd:enumeration value="Technical Evaluation"/>
          <xsd:enumeration value="Timetable"/>
          <xsd:enumeration value="Trade Unions"/>
          <xsd:enumeration value="Tradeable Items"/>
          <xsd:enumeration value="TUPE"/>
          <xsd:enumeration value="VTN"/>
          <xsd:enumeration value="Waivers"/>
          <xsd:enumeration value="Whitley"/>
          <xsd:enumeration value="Withdrawal Notic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fileplanIDPTH xmlns="4104a32b-7c44-4442-9058-dcea4e8abd31">03_Support/03_04 Provide Commercial Activities</fileplanIDPTH>
    <PolicyIdentifier xmlns="http://schemas.microsoft.com/sharepoint/v3">UK</PolicyIdentifier>
    <Local_x0020_KeywordsOOB xmlns="4104A32B-7C44-4442-9058-DCEA4E8ABD31"/>
    <fileplanIDOOB xmlns="4104A32B-7C44-4442-9058-DCEA4E8ABD31">03_04 Provide Commercial Activities</fileplanIDOOB>
    <DPADisclosabilityIndicator xmlns="http://schemas.microsoft.com/sharepoint/v3" xsi:nil="true"/>
    <EIRException xmlns="http://schemas.microsoft.com/sharepoint/v3" xsi:nil="true"/>
    <FOIReleasedOnRequest xmlns="http://schemas.microsoft.com/sharepoint/v3" xsi:nil="true"/>
    <Status xmlns="http://schemas.microsoft.com/sharepoint/v3" xsi:nil="true"/>
    <Subject_x0020_CategoryOOB xmlns="4104A32B-7C44-4442-9058-DCEA4E8ABD31">
      <Value>PROCUREMENT</Value>
    </Subject_x0020_CategoryOOB>
    <Subject_x0020_KeywordsOOB xmlns="4104A32B-7C44-4442-9058-DCEA4E8ABD31">
      <Value>Procurement</Value>
    </Subject_x0020_KeywordsOOB>
    <MeridioEDCData xmlns="4104a32b-7c44-4442-9058-dcea4e8abd31" xsi:nil="true"/>
    <Subject1 xmlns="4104a32b-7c44-4442-9058-dcea4e8abd31">Tenders</Subject1>
    <AuthorOriginator xmlns="http://schemas.microsoft.com/sharepoint/v3">Simon Bratchell</AuthorOriginator>
    <DPAExemption xmlns="http://schemas.microsoft.com/sharepoint/v3" xsi:nil="true"/>
    <BusinessOwner xmlns="4104A32B-7C44-4442-9058-DCEA4E8ABD31" xsi:nil="true"/>
    <DocId xmlns="4104a32b-7c44-4442-9058-dcea4e8abd31" xsi:nil="true"/>
    <LocalKeywords xmlns="4104A32B-7C44-4442-9058-DCEA4E8ABD31" xsi:nil="true"/>
    <Copyright xmlns="http://schemas.microsoft.com/sharepoint/v3" xsi:nil="true"/>
    <SecurityDescriptors xmlns="http://schemas.microsoft.com/sharepoint/v3">None</SecurityDescriptors>
    <MeridioUrl xmlns="4104a32b-7c44-4442-9058-dcea4e8abd31" xsi:nil="true"/>
    <RetentionCategory xmlns="http://schemas.microsoft.com/sharepoint/v3">None</RetentionCategory>
    <Declared xmlns="4104a32b-7c44-4442-9058-dcea4e8abd31">false</Declared>
    <MeridioEDCStatus xmlns="4104a32b-7c44-4442-9058-dcea4e8abd31" xsi:nil="true"/>
    <SecurityNonUKConstraints xmlns="http://schemas.microsoft.com/sharepoint/v3" xsi:nil="true"/>
    <FOIPublicationDate xmlns="http://schemas.microsoft.com/sharepoint/v3" xsi:nil="true"/>
    <Purpose1 xmlns="4104a32b-7c44-4442-9058-dcea4e8abd31">Contacts</Purpose1>
    <DocumentVersion xmlns="http://schemas.microsoft.com/sharepoint/v3" xsi:nil="true"/>
    <Business_x0020_OwnerOOB xmlns="4104A32B-7C44-4442-9058-DCEA4E8ABD31">Air Command</Business_x0020_OwnerOOB>
    <EIRDisclosabilityIndicator xmlns="http://schemas.microsoft.com/sharepoint/v3" xsi:nil="true"/>
    <SubjectCategory xmlns="4104A32B-7C44-4442-9058-DCEA4E8ABD31" xsi:nil="true"/>
    <fileplanID xmlns="4104A32B-7C44-4442-9058-DCEA4E8ABD31" xsi:nil="true"/>
    <SubjectKeywords xmlns="4104A32B-7C44-4442-9058-DCEA4E8ABD31" xsi:nil="true"/>
    <CreatedOriginated xmlns="http://schemas.microsoft.com/sharepoint/v3">2017-05-02T23:00:00+00:00</CreatedOriginated>
    <FOIExemption xmlns="http://schemas.microsoft.com/sharepoint/v3">No</FOIExemption>
    <Description xmlns="http://schemas.microsoft.com/sharepoint/v3" xsi:nil="true"/>
  </documentManagement>
</p:properties>
</file>

<file path=customXml/itemProps1.xml><?xml version="1.0" encoding="utf-8"?>
<ds:datastoreItem xmlns:ds="http://schemas.openxmlformats.org/officeDocument/2006/customXml" ds:itemID="{4E101E26-CEFF-4B21-B35E-ACC88CB8B0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104A32B-7C44-4442-9058-DCEA4E8ABD31"/>
    <ds:schemaRef ds:uri="4104a32b-7c44-4442-9058-dcea4e8ab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6698F0-606D-4E62-A70B-ED6E60D9D112}">
  <ds:schemaRefs>
    <ds:schemaRef ds:uri="http://schemas.microsoft.com/sharepoint/v3/contenttype/forms"/>
  </ds:schemaRefs>
</ds:datastoreItem>
</file>

<file path=customXml/itemProps3.xml><?xml version="1.0" encoding="utf-8"?>
<ds:datastoreItem xmlns:ds="http://schemas.openxmlformats.org/officeDocument/2006/customXml" ds:itemID="{CA140C4A-43FC-41F7-883E-62BC66B59D8F}">
  <ds:schemaRefs>
    <ds:schemaRef ds:uri="http://schemas.microsoft.com/office/2006/metadata/properties"/>
    <ds:schemaRef ds:uri="http://schemas.microsoft.com/office/infopath/2007/PartnerControls"/>
    <ds:schemaRef ds:uri="http://schemas.microsoft.com/sharepoint/v3"/>
    <ds:schemaRef ds:uri="4104a32b-7c44-4442-9058-dcea4e8abd31"/>
    <ds:schemaRef ds:uri="4104A32B-7C44-4442-9058-DCEA4E8ABD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 04559 RAF AC Pricing Pages</dc:title>
  <dc:creator>Bratchell, Simon  (Def Comrcl CC-Air 1a1)</dc:creator>
  <cp:lastModifiedBy>Bratchell, Simon  (Def Comrcl CC-Air 1a1)</cp:lastModifiedBy>
  <cp:lastPrinted>2017-08-25T07:39:44Z</cp:lastPrinted>
  <dcterms:created xsi:type="dcterms:W3CDTF">2017-05-03T07:14:42Z</dcterms:created>
  <dcterms:modified xsi:type="dcterms:W3CDTF">2017-09-28T11:01:34Z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0x0101002817DCC3B91A4B7EA656B27E1AE952E300A4243F589D63204BA169BD051AF096C7</vt:lpwstr>
  </property>
</Properties>
</file>